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57" i="1"/>
  <c r="I55"/>
  <c r="I52"/>
  <c r="I51"/>
  <c r="I48"/>
  <c r="I47"/>
  <c r="I46"/>
  <c r="I45"/>
  <c r="I44"/>
  <c r="I43"/>
  <c r="I42"/>
  <c r="I41"/>
  <c r="I40"/>
  <c r="I9"/>
  <c r="I10"/>
  <c r="I11"/>
  <c r="I12"/>
  <c r="I13"/>
  <c r="I8"/>
  <c r="I23"/>
  <c r="I17"/>
  <c r="I18"/>
  <c r="I21"/>
  <c r="I14"/>
  <c r="I19" l="1"/>
  <c r="I49"/>
  <c r="I53"/>
  <c r="I15"/>
  <c r="I24" s="1"/>
  <c r="I58" l="1"/>
</calcChain>
</file>

<file path=xl/sharedStrings.xml><?xml version="1.0" encoding="utf-8"?>
<sst xmlns="http://schemas.openxmlformats.org/spreadsheetml/2006/main" count="159" uniqueCount="48">
  <si>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</si>
  <si>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</si>
  <si>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</si>
  <si>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</si>
  <si>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</si>
  <si>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</si>
  <si>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</si>
  <si>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</si>
  <si>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 xml:space="preserve">jam </t>
  </si>
  <si>
    <t>Org</t>
  </si>
  <si>
    <t>Standar Jam/ minggu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</si>
  <si>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</si>
  <si>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</si>
  <si>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</si>
  <si>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</si>
  <si>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</si>
  <si>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</si>
  <si>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</si>
  <si>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</si>
  <si>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</si>
  <si>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</si>
  <si>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</si>
  <si>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</si>
  <si>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</si>
  <si>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</si>
  <si>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</si>
  <si>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</si>
  <si>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</si>
  <si>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</si>
  <si>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</si>
  <si>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</si>
  <si>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Nama               : Rukyati, M. Hum</t>
  </si>
  <si>
    <t>Jurusan/Prodi    : Filsafat dan Sosiologi Pendidikan/Kebijakan Pendidikan</t>
  </si>
  <si>
    <t>Fakultas            : Ilmu Pendidikan</t>
  </si>
  <si>
    <t xml:space="preserve">1. Mengajar mata kuliah Pendidikan Pancasila </t>
  </si>
  <si>
    <t>7. Membimbing tugas akhir mahasiswa  per semester</t>
  </si>
  <si>
    <t>8. Penasehat Akademik/Perwalian per semester</t>
  </si>
  <si>
    <t xml:space="preserve">         : Y. Ch. Nany Sutarini, M. Si.</t>
  </si>
  <si>
    <t>2. Mengajar mata kuliah Pendidikan Kewarganegaraan                         10      sks</t>
  </si>
  <si>
    <t>3. Mengajar mata kuliah Sosiologi Antropologi Pendidikan</t>
  </si>
  <si>
    <t>4. Mengajar mata kuliah Sosiologi Perdesaan dan Perkotaan</t>
  </si>
  <si>
    <t>5. Mengajar mata kuliah Ilmu Sosal dan Budaya Dasar</t>
  </si>
  <si>
    <t>6. Mengajar mata kuliah Pendidikan Melalui Ruang Maya</t>
  </si>
  <si>
    <t>mg =</t>
  </si>
  <si>
    <t>sks =</t>
  </si>
  <si>
    <t>org =</t>
  </si>
  <si>
    <t>Kelompok Jabatan Akademik: Lektor</t>
  </si>
  <si>
    <t>Beban Kerja Sem Gasal 2012/2013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</si>
</sst>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164" fontId="1" fillId="0" borderId="4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8"/>
  <sheetViews>
    <sheetView tabSelected="1" zoomScale="93" zoomScaleNormal="93" workbookViewId="0">
      <selection activeCell="J47" sqref="J47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6.42578125" customWidth="1"/>
    <col min="6" max="6" width="8.7109375" customWidth="1"/>
    <col min="7" max="7" width="4.140625" customWidth="1"/>
    <col min="8" max="8" width="6.5703125" customWidth="1"/>
    <col min="9" max="9" width="14.140625" customWidth="1"/>
  </cols>
  <sheetData>
    <row r="1" spans="1:9" s="3" customFormat="1" ht="15.75">
      <c r="A1" s="3" t="s">
        <v>46</v>
      </c>
    </row>
    <row r="2" spans="1:9" s="21" customFormat="1" ht="15.75">
      <c r="A2" s="21" t="s">
        <v>31</v>
      </c>
      <c r="B2" s="21" t="s">
        <v>37</v>
      </c>
    </row>
    <row r="3" spans="1:9" s="21" customFormat="1" ht="15.75">
      <c r="A3" s="21" t="s">
        <v>32</v>
      </c>
    </row>
    <row r="4" spans="1:9" s="21" customFormat="1" ht="15.75">
      <c r="A4" s="21" t="s">
        <v>33</v>
      </c>
    </row>
    <row r="5" spans="1:9" s="1" customFormat="1">
      <c r="B5" s="2" t="s">
        <v>47</v>
      </c>
    </row>
    <row r="6" spans="1:9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4" t="s">
        <v>10</v>
      </c>
      <c r="F6" s="25"/>
      <c r="G6" s="25"/>
      <c r="H6" s="26"/>
      <c r="I6" s="8" t="s">
        <v>4</v>
      </c>
    </row>
    <row r="7" spans="1:9" s="2" customFormat="1" ht="14.25">
      <c r="A7" s="15" t="s">
        <v>2</v>
      </c>
      <c r="B7" s="14" t="s">
        <v>3</v>
      </c>
      <c r="C7" s="14"/>
      <c r="D7" s="16"/>
      <c r="E7" s="16"/>
      <c r="F7" s="19"/>
      <c r="G7" s="19"/>
      <c r="H7" s="18"/>
      <c r="I7" s="18"/>
    </row>
    <row r="8" spans="1:9" s="1" customFormat="1">
      <c r="A8" s="6"/>
      <c r="B8" s="6" t="s">
        <v>34</v>
      </c>
      <c r="C8" s="5">
        <v>4</v>
      </c>
      <c r="D8" s="9" t="s">
        <v>7</v>
      </c>
      <c r="E8" s="9">
        <v>1</v>
      </c>
      <c r="F8" s="12" t="s">
        <v>44</v>
      </c>
      <c r="G8" s="13">
        <v>3</v>
      </c>
      <c r="H8" s="10" t="s">
        <v>8</v>
      </c>
      <c r="I8" s="11">
        <f>C8/E8*G8</f>
        <v>12</v>
      </c>
    </row>
    <row r="9" spans="1:9" s="1" customFormat="1">
      <c r="A9" s="6"/>
      <c r="B9" s="6" t="s">
        <v>39</v>
      </c>
      <c r="C9" s="5">
        <v>4</v>
      </c>
      <c r="D9" s="9" t="s">
        <v>7</v>
      </c>
      <c r="E9" s="9">
        <v>1</v>
      </c>
      <c r="F9" s="12" t="s">
        <v>44</v>
      </c>
      <c r="G9" s="13">
        <v>3</v>
      </c>
      <c r="H9" s="10" t="s">
        <v>8</v>
      </c>
      <c r="I9" s="11">
        <f t="shared" ref="I9:I13" si="0">C9/E9*G9</f>
        <v>12</v>
      </c>
    </row>
    <row r="10" spans="1:9" s="1" customFormat="1">
      <c r="A10" s="6"/>
      <c r="B10" s="6" t="s">
        <v>41</v>
      </c>
      <c r="C10" s="5">
        <v>4</v>
      </c>
      <c r="D10" s="9" t="s">
        <v>7</v>
      </c>
      <c r="E10" s="9">
        <v>1</v>
      </c>
      <c r="F10" s="12" t="s">
        <v>44</v>
      </c>
      <c r="G10" s="13">
        <v>3</v>
      </c>
      <c r="H10" s="10" t="s">
        <v>8</v>
      </c>
      <c r="I10" s="11">
        <f t="shared" si="0"/>
        <v>12</v>
      </c>
    </row>
    <row r="11" spans="1:9" s="1" customFormat="1">
      <c r="A11" s="6"/>
      <c r="B11" s="6" t="s">
        <v>35</v>
      </c>
      <c r="C11" s="5">
        <v>3</v>
      </c>
      <c r="D11" s="9" t="s">
        <v>9</v>
      </c>
      <c r="E11" s="9">
        <v>1</v>
      </c>
      <c r="F11" s="12" t="s">
        <v>43</v>
      </c>
      <c r="G11" s="13">
        <v>2</v>
      </c>
      <c r="H11" s="10" t="s">
        <v>8</v>
      </c>
      <c r="I11" s="11">
        <f t="shared" si="0"/>
        <v>6</v>
      </c>
    </row>
    <row r="12" spans="1:9" s="1" customFormat="1">
      <c r="A12" s="6"/>
      <c r="B12" s="6" t="s">
        <v>36</v>
      </c>
      <c r="C12" s="5">
        <v>20</v>
      </c>
      <c r="D12" s="9" t="s">
        <v>9</v>
      </c>
      <c r="E12" s="9">
        <v>20</v>
      </c>
      <c r="F12" s="12" t="s">
        <v>45</v>
      </c>
      <c r="G12" s="13">
        <v>1</v>
      </c>
      <c r="H12" s="10" t="s">
        <v>8</v>
      </c>
      <c r="I12" s="11">
        <f t="shared" si="0"/>
        <v>1</v>
      </c>
    </row>
    <row r="13" spans="1:9" s="1" customFormat="1">
      <c r="A13" s="6"/>
      <c r="B13" s="6" t="s">
        <v>11</v>
      </c>
      <c r="C13" s="5">
        <v>3</v>
      </c>
      <c r="D13" s="9" t="s">
        <v>9</v>
      </c>
      <c r="E13" s="9">
        <v>3</v>
      </c>
      <c r="F13" s="12" t="s">
        <v>45</v>
      </c>
      <c r="G13" s="22">
        <v>0.5</v>
      </c>
      <c r="H13" s="10" t="s">
        <v>8</v>
      </c>
      <c r="I13" s="11">
        <f t="shared" si="0"/>
        <v>0.5</v>
      </c>
    </row>
    <row r="14" spans="1:9" s="1" customFormat="1">
      <c r="A14" s="6"/>
      <c r="B14" s="6" t="s">
        <v>13</v>
      </c>
      <c r="C14" s="5">
        <v>0</v>
      </c>
      <c r="D14" s="9" t="s">
        <v>12</v>
      </c>
      <c r="E14" s="9" t="s">
        <v>14</v>
      </c>
      <c r="F14" s="12"/>
      <c r="G14" s="13">
        <v>2</v>
      </c>
      <c r="H14" s="10" t="s">
        <v>8</v>
      </c>
      <c r="I14" s="11">
        <f t="shared" ref="I14" si="1">C14*G14</f>
        <v>0</v>
      </c>
    </row>
    <row r="15" spans="1:9" s="2" customFormat="1" ht="14.25">
      <c r="A15" s="14"/>
      <c r="B15" s="14" t="s">
        <v>15</v>
      </c>
      <c r="C15" s="15"/>
      <c r="D15" s="16" t="s">
        <v>14</v>
      </c>
      <c r="E15" s="16" t="s">
        <v>14</v>
      </c>
      <c r="F15" s="19"/>
      <c r="G15" s="17" t="s">
        <v>14</v>
      </c>
      <c r="H15" s="18" t="s">
        <v>14</v>
      </c>
      <c r="I15" s="23">
        <f>SUM(I8:I14)</f>
        <v>43.5</v>
      </c>
    </row>
    <row r="16" spans="1:9" s="1" customFormat="1">
      <c r="A16" s="15" t="s">
        <v>16</v>
      </c>
      <c r="B16" s="14" t="s">
        <v>17</v>
      </c>
      <c r="C16" s="5"/>
      <c r="D16" s="9"/>
      <c r="E16" s="9"/>
      <c r="F16" s="12"/>
      <c r="G16" s="13" t="s">
        <v>14</v>
      </c>
      <c r="H16" s="10"/>
      <c r="I16" s="11"/>
    </row>
    <row r="17" spans="1:9" s="1" customFormat="1">
      <c r="A17" s="6"/>
      <c r="B17" s="6" t="s">
        <v>18</v>
      </c>
      <c r="C17" s="5">
        <v>0</v>
      </c>
      <c r="D17" s="9" t="s">
        <v>19</v>
      </c>
      <c r="E17" s="9" t="s">
        <v>14</v>
      </c>
      <c r="F17" s="12"/>
      <c r="G17" s="13">
        <v>0</v>
      </c>
      <c r="H17" s="10" t="s">
        <v>8</v>
      </c>
      <c r="I17" s="11">
        <f>C17*G17</f>
        <v>0</v>
      </c>
    </row>
    <row r="18" spans="1:9" s="1" customFormat="1" ht="30">
      <c r="A18" s="6"/>
      <c r="B18" s="20" t="s">
        <v>20</v>
      </c>
      <c r="C18" s="5">
        <v>1</v>
      </c>
      <c r="D18" s="9" t="s">
        <v>19</v>
      </c>
      <c r="E18" s="9" t="s">
        <v>14</v>
      </c>
      <c r="F18" s="12"/>
      <c r="G18" s="13">
        <v>1</v>
      </c>
      <c r="H18" s="10" t="s">
        <v>8</v>
      </c>
      <c r="I18" s="11">
        <f>C18*G18</f>
        <v>1</v>
      </c>
    </row>
    <row r="19" spans="1:9" s="2" customFormat="1" ht="14.25">
      <c r="A19" s="14"/>
      <c r="B19" s="14" t="s">
        <v>21</v>
      </c>
      <c r="C19" s="15"/>
      <c r="D19" s="16" t="s">
        <v>14</v>
      </c>
      <c r="E19" s="16" t="s">
        <v>14</v>
      </c>
      <c r="F19" s="19"/>
      <c r="G19" s="17" t="s">
        <v>14</v>
      </c>
      <c r="H19" s="18" t="s">
        <v>14</v>
      </c>
      <c r="I19" s="23">
        <f>SUM(I17:I18)</f>
        <v>1</v>
      </c>
    </row>
    <row r="20" spans="1:9" s="1" customFormat="1">
      <c r="A20" s="15" t="s">
        <v>22</v>
      </c>
      <c r="B20" s="14" t="s">
        <v>23</v>
      </c>
      <c r="C20" s="5"/>
      <c r="D20" s="9"/>
      <c r="E20" s="9"/>
      <c r="F20" s="12"/>
      <c r="G20" s="13"/>
      <c r="H20" s="10"/>
      <c r="I20" s="11"/>
    </row>
    <row r="21" spans="1:9" s="1" customFormat="1">
      <c r="A21" s="6"/>
      <c r="B21" s="6" t="s">
        <v>24</v>
      </c>
      <c r="C21" s="5">
        <v>1</v>
      </c>
      <c r="D21" s="9" t="s">
        <v>25</v>
      </c>
      <c r="E21" s="9" t="s">
        <v>14</v>
      </c>
      <c r="F21" s="12"/>
      <c r="G21" s="13">
        <v>1</v>
      </c>
      <c r="H21" s="10" t="s">
        <v>8</v>
      </c>
      <c r="I21" s="23">
        <f>C21*G21</f>
        <v>1</v>
      </c>
    </row>
    <row r="22" spans="1:9" s="1" customFormat="1">
      <c r="A22" s="15" t="s">
        <v>26</v>
      </c>
      <c r="B22" s="14" t="s">
        <v>27</v>
      </c>
      <c r="C22" s="5"/>
      <c r="D22" s="9"/>
      <c r="E22" s="9"/>
      <c r="F22" s="12"/>
      <c r="G22" s="13"/>
      <c r="H22" s="10"/>
      <c r="I22" s="11"/>
    </row>
    <row r="23" spans="1:9" s="1" customFormat="1">
      <c r="A23" s="6"/>
      <c r="B23" s="6" t="s">
        <v>28</v>
      </c>
      <c r="C23" s="5">
        <v>2</v>
      </c>
      <c r="D23" s="9" t="s">
        <v>29</v>
      </c>
      <c r="E23" s="9" t="s">
        <v>14</v>
      </c>
      <c r="F23" s="12"/>
      <c r="G23" s="13">
        <v>1</v>
      </c>
      <c r="H23" s="10" t="s">
        <v>8</v>
      </c>
      <c r="I23" s="23">
        <f>C23*G23</f>
        <v>2</v>
      </c>
    </row>
    <row r="24" spans="1:9" s="1" customFormat="1">
      <c r="A24" s="9"/>
      <c r="B24" s="19" t="s">
        <v>30</v>
      </c>
      <c r="C24" s="12"/>
      <c r="D24" s="12"/>
      <c r="E24" s="12"/>
      <c r="F24" s="12"/>
      <c r="G24" s="12"/>
      <c r="H24" s="10"/>
      <c r="I24" s="15">
        <f>I15+I19+I21+I23</f>
        <v>47.5</v>
      </c>
    </row>
    <row r="25" spans="1:9" s="1" customFormat="1"/>
    <row r="26" spans="1:9" s="1" customFormat="1"/>
    <row r="27" spans="1:9" s="1" customFormat="1"/>
    <row r="28" spans="1:9" s="1" customFormat="1"/>
    <row r="29" spans="1:9" s="1" customFormat="1"/>
    <row r="30" spans="1:9" s="1" customFormat="1"/>
    <row r="31" spans="1:9" s="1" customFormat="1"/>
    <row r="32" spans="1:9" s="1" customFormat="1"/>
    <row r="33" spans="1:9" s="1" customFormat="1" ht="15.75">
      <c r="A33" s="3" t="s">
        <v>46</v>
      </c>
      <c r="B33" s="3"/>
      <c r="C33" s="3"/>
      <c r="D33" s="3"/>
      <c r="E33" s="3"/>
      <c r="F33" s="3"/>
      <c r="G33" s="3"/>
      <c r="H33" s="3"/>
      <c r="I33" s="3"/>
    </row>
    <row r="34" spans="1:9" s="1" customFormat="1" ht="15.75">
      <c r="A34" s="21" t="s">
        <v>31</v>
      </c>
      <c r="B34" s="21" t="s">
        <v>37</v>
      </c>
      <c r="C34" s="21"/>
      <c r="D34" s="21"/>
      <c r="E34" s="21"/>
      <c r="F34" s="21"/>
      <c r="G34" s="21"/>
      <c r="H34" s="21"/>
      <c r="I34" s="21"/>
    </row>
    <row r="35" spans="1:9" s="1" customFormat="1" ht="15.75">
      <c r="A35" s="21" t="s">
        <v>32</v>
      </c>
      <c r="B35" s="21"/>
      <c r="C35" s="21"/>
      <c r="D35" s="21"/>
      <c r="E35" s="21"/>
      <c r="F35" s="21"/>
      <c r="G35" s="21"/>
      <c r="H35" s="21"/>
      <c r="I35" s="21"/>
    </row>
    <row r="36" spans="1:9" s="1" customFormat="1" ht="15.75">
      <c r="A36" s="21" t="s">
        <v>33</v>
      </c>
      <c r="B36" s="21"/>
      <c r="C36" s="21"/>
      <c r="D36" s="21"/>
      <c r="E36" s="21"/>
      <c r="F36" s="21"/>
      <c r="G36" s="21"/>
      <c r="H36" s="21"/>
      <c r="I36" s="21"/>
    </row>
    <row r="37" spans="1:9" s="1" customFormat="1"/>
    <row r="38" spans="1:9" s="1" customFormat="1" ht="29.25">
      <c r="A38" s="7" t="s">
        <v>0</v>
      </c>
      <c r="B38" s="7" t="s">
        <v>1</v>
      </c>
      <c r="C38" s="7" t="s">
        <v>5</v>
      </c>
      <c r="D38" s="7" t="s">
        <v>6</v>
      </c>
      <c r="E38" s="24" t="s">
        <v>10</v>
      </c>
      <c r="F38" s="25"/>
      <c r="G38" s="25"/>
      <c r="H38" s="26"/>
      <c r="I38" s="8" t="s">
        <v>4</v>
      </c>
    </row>
    <row r="39" spans="1:9" s="1" customFormat="1">
      <c r="A39" s="15" t="s">
        <v>2</v>
      </c>
      <c r="B39" s="14" t="s">
        <v>3</v>
      </c>
      <c r="C39" s="14"/>
      <c r="D39" s="16"/>
      <c r="E39" s="16"/>
      <c r="F39" s="19"/>
      <c r="G39" s="19"/>
      <c r="H39" s="18"/>
      <c r="I39" s="18"/>
    </row>
    <row r="40" spans="1:9" s="1" customFormat="1">
      <c r="A40" s="6"/>
      <c r="B40" s="6" t="s">
        <v>34</v>
      </c>
      <c r="C40" s="5">
        <v>2</v>
      </c>
      <c r="D40" s="9" t="s">
        <v>7</v>
      </c>
      <c r="E40" s="9">
        <v>1</v>
      </c>
      <c r="F40" s="12" t="s">
        <v>44</v>
      </c>
      <c r="G40" s="13">
        <v>3</v>
      </c>
      <c r="H40" s="10" t="s">
        <v>8</v>
      </c>
      <c r="I40" s="11">
        <f>C40/E40*G40</f>
        <v>6</v>
      </c>
    </row>
    <row r="41" spans="1:9" s="1" customFormat="1">
      <c r="A41" s="6"/>
      <c r="B41" s="6" t="s">
        <v>38</v>
      </c>
      <c r="C41" s="5">
        <v>10</v>
      </c>
      <c r="D41" s="9" t="s">
        <v>7</v>
      </c>
      <c r="E41" s="9">
        <v>1</v>
      </c>
      <c r="F41" s="12" t="s">
        <v>44</v>
      </c>
      <c r="G41" s="13">
        <v>3</v>
      </c>
      <c r="H41" s="10" t="s">
        <v>8</v>
      </c>
      <c r="I41" s="11">
        <f t="shared" ref="I41:I47" si="2">C41/E41*G41</f>
        <v>30</v>
      </c>
    </row>
    <row r="42" spans="1:9">
      <c r="A42" s="6"/>
      <c r="B42" s="6" t="s">
        <v>39</v>
      </c>
      <c r="C42" s="5">
        <v>20</v>
      </c>
      <c r="D42" s="9" t="s">
        <v>7</v>
      </c>
      <c r="E42" s="9">
        <v>1</v>
      </c>
      <c r="F42" s="12" t="s">
        <v>44</v>
      </c>
      <c r="G42" s="13">
        <v>3</v>
      </c>
      <c r="H42" s="10" t="s">
        <v>8</v>
      </c>
      <c r="I42" s="11">
        <f t="shared" si="2"/>
        <v>60</v>
      </c>
    </row>
    <row r="43" spans="1:9">
      <c r="A43" s="6"/>
      <c r="B43" s="6" t="s">
        <v>40</v>
      </c>
      <c r="C43" s="5">
        <v>4</v>
      </c>
      <c r="D43" s="9" t="s">
        <v>7</v>
      </c>
      <c r="E43" s="9">
        <v>1</v>
      </c>
      <c r="F43" s="12" t="s">
        <v>44</v>
      </c>
      <c r="G43" s="13">
        <v>3</v>
      </c>
      <c r="H43" s="10" t="s">
        <v>8</v>
      </c>
      <c r="I43" s="11">
        <f t="shared" si="2"/>
        <v>12</v>
      </c>
    </row>
    <row r="44" spans="1:9">
      <c r="A44" s="6"/>
      <c r="B44" s="6" t="s">
        <v>42</v>
      </c>
      <c r="C44" s="5">
        <v>4</v>
      </c>
      <c r="D44" s="9" t="s">
        <v>7</v>
      </c>
      <c r="E44" s="9">
        <v>1</v>
      </c>
      <c r="F44" s="12" t="s">
        <v>44</v>
      </c>
      <c r="G44" s="13">
        <v>3</v>
      </c>
      <c r="H44" s="10" t="s">
        <v>8</v>
      </c>
      <c r="I44" s="11">
        <f t="shared" si="2"/>
        <v>12</v>
      </c>
    </row>
    <row r="45" spans="1:9">
      <c r="A45" s="6"/>
      <c r="B45" s="6" t="s">
        <v>35</v>
      </c>
      <c r="C45" s="5">
        <v>6</v>
      </c>
      <c r="D45" s="9" t="s">
        <v>9</v>
      </c>
      <c r="E45" s="9">
        <v>1</v>
      </c>
      <c r="F45" s="12" t="s">
        <v>43</v>
      </c>
      <c r="G45" s="13">
        <v>2</v>
      </c>
      <c r="H45" s="10" t="s">
        <v>8</v>
      </c>
      <c r="I45" s="11">
        <f t="shared" si="2"/>
        <v>12</v>
      </c>
    </row>
    <row r="46" spans="1:9">
      <c r="A46" s="6"/>
      <c r="B46" s="6" t="s">
        <v>36</v>
      </c>
      <c r="C46" s="5">
        <v>20</v>
      </c>
      <c r="D46" s="9" t="s">
        <v>9</v>
      </c>
      <c r="E46" s="9">
        <v>20</v>
      </c>
      <c r="F46" s="12" t="s">
        <v>45</v>
      </c>
      <c r="G46" s="13">
        <v>1</v>
      </c>
      <c r="H46" s="10" t="s">
        <v>8</v>
      </c>
      <c r="I46" s="11">
        <f t="shared" si="2"/>
        <v>1</v>
      </c>
    </row>
    <row r="47" spans="1:9">
      <c r="A47" s="6"/>
      <c r="B47" s="6" t="s">
        <v>11</v>
      </c>
      <c r="C47" s="5">
        <v>3</v>
      </c>
      <c r="D47" s="9" t="s">
        <v>9</v>
      </c>
      <c r="E47" s="9">
        <v>3</v>
      </c>
      <c r="F47" s="12" t="s">
        <v>45</v>
      </c>
      <c r="G47" s="22">
        <v>0.5</v>
      </c>
      <c r="H47" s="10" t="s">
        <v>8</v>
      </c>
      <c r="I47" s="11">
        <f t="shared" si="2"/>
        <v>0.5</v>
      </c>
    </row>
    <row r="48" spans="1:9">
      <c r="A48" s="6"/>
      <c r="B48" s="6" t="s">
        <v>13</v>
      </c>
      <c r="C48" s="5">
        <v>1</v>
      </c>
      <c r="D48" s="9" t="s">
        <v>12</v>
      </c>
      <c r="E48" s="9" t="s">
        <v>14</v>
      </c>
      <c r="F48" s="12"/>
      <c r="G48" s="13">
        <v>2</v>
      </c>
      <c r="H48" s="10" t="s">
        <v>8</v>
      </c>
      <c r="I48" s="11">
        <f t="shared" ref="I48" si="3">C48*G48</f>
        <v>2</v>
      </c>
    </row>
    <row r="49" spans="1:9">
      <c r="A49" s="14"/>
      <c r="B49" s="14" t="s">
        <v>15</v>
      </c>
      <c r="C49" s="15"/>
      <c r="D49" s="16" t="s">
        <v>14</v>
      </c>
      <c r="E49" s="16" t="s">
        <v>14</v>
      </c>
      <c r="F49" s="19"/>
      <c r="G49" s="17" t="s">
        <v>14</v>
      </c>
      <c r="H49" s="18" t="s">
        <v>14</v>
      </c>
      <c r="I49" s="23">
        <f>SUM(I40:I48)</f>
        <v>135.5</v>
      </c>
    </row>
    <row r="50" spans="1:9">
      <c r="A50" s="15" t="s">
        <v>16</v>
      </c>
      <c r="B50" s="14" t="s">
        <v>17</v>
      </c>
      <c r="C50" s="5"/>
      <c r="D50" s="9"/>
      <c r="E50" s="9"/>
      <c r="F50" s="12"/>
      <c r="G50" s="13" t="s">
        <v>14</v>
      </c>
      <c r="H50" s="10"/>
      <c r="I50" s="11"/>
    </row>
    <row r="51" spans="1:9">
      <c r="A51" s="6"/>
      <c r="B51" s="6" t="s">
        <v>18</v>
      </c>
      <c r="C51" s="5">
        <v>0</v>
      </c>
      <c r="D51" s="9" t="s">
        <v>19</v>
      </c>
      <c r="E51" s="9" t="s">
        <v>14</v>
      </c>
      <c r="F51" s="12"/>
      <c r="G51" s="13">
        <v>0</v>
      </c>
      <c r="H51" s="10" t="s">
        <v>8</v>
      </c>
      <c r="I51" s="11">
        <f>C51*G51</f>
        <v>0</v>
      </c>
    </row>
    <row r="52" spans="1:9" ht="30">
      <c r="A52" s="6"/>
      <c r="B52" s="20" t="s">
        <v>20</v>
      </c>
      <c r="C52" s="5">
        <v>1</v>
      </c>
      <c r="D52" s="9" t="s">
        <v>19</v>
      </c>
      <c r="E52" s="9" t="s">
        <v>14</v>
      </c>
      <c r="F52" s="12"/>
      <c r="G52" s="13">
        <v>1</v>
      </c>
      <c r="H52" s="10" t="s">
        <v>8</v>
      </c>
      <c r="I52" s="11">
        <f>C52*G52</f>
        <v>1</v>
      </c>
    </row>
    <row r="53" spans="1:9">
      <c r="A53" s="14"/>
      <c r="B53" s="14" t="s">
        <v>21</v>
      </c>
      <c r="C53" s="15"/>
      <c r="D53" s="16" t="s">
        <v>14</v>
      </c>
      <c r="E53" s="16" t="s">
        <v>14</v>
      </c>
      <c r="F53" s="19"/>
      <c r="G53" s="17" t="s">
        <v>14</v>
      </c>
      <c r="H53" s="18" t="s">
        <v>14</v>
      </c>
      <c r="I53" s="23">
        <f>SUM(I51:I52)</f>
        <v>1</v>
      </c>
    </row>
    <row r="54" spans="1:9">
      <c r="A54" s="15" t="s">
        <v>22</v>
      </c>
      <c r="B54" s="14" t="s">
        <v>23</v>
      </c>
      <c r="C54" s="5"/>
      <c r="D54" s="9"/>
      <c r="E54" s="9"/>
      <c r="F54" s="12"/>
      <c r="G54" s="13"/>
      <c r="H54" s="10"/>
      <c r="I54" s="11"/>
    </row>
    <row r="55" spans="1:9">
      <c r="A55" s="6"/>
      <c r="B55" s="6" t="s">
        <v>24</v>
      </c>
      <c r="C55" s="5">
        <v>1</v>
      </c>
      <c r="D55" s="9" t="s">
        <v>25</v>
      </c>
      <c r="E55" s="9" t="s">
        <v>14</v>
      </c>
      <c r="F55" s="12"/>
      <c r="G55" s="13">
        <v>1</v>
      </c>
      <c r="H55" s="10" t="s">
        <v>8</v>
      </c>
      <c r="I55" s="23">
        <f>C55*G55</f>
        <v>1</v>
      </c>
    </row>
    <row r="56" spans="1:9">
      <c r="A56" s="15" t="s">
        <v>26</v>
      </c>
      <c r="B56" s="14" t="s">
        <v>27</v>
      </c>
      <c r="C56" s="5"/>
      <c r="D56" s="9"/>
      <c r="E56" s="9"/>
      <c r="F56" s="12"/>
      <c r="G56" s="13"/>
      <c r="H56" s="10"/>
      <c r="I56" s="11"/>
    </row>
    <row r="57" spans="1:9">
      <c r="A57" s="6"/>
      <c r="B57" s="6" t="s">
        <v>28</v>
      </c>
      <c r="C57" s="5">
        <v>2</v>
      </c>
      <c r="D57" s="9" t="s">
        <v>29</v>
      </c>
      <c r="E57" s="9" t="s">
        <v>14</v>
      </c>
      <c r="F57" s="12"/>
      <c r="G57" s="13">
        <v>1</v>
      </c>
      <c r="H57" s="10" t="s">
        <v>8</v>
      </c>
      <c r="I57" s="23">
        <f>C57*G57</f>
        <v>2</v>
      </c>
    </row>
    <row r="58" spans="1:9">
      <c r="A58" s="9"/>
      <c r="B58" s="19" t="s">
        <v>30</v>
      </c>
      <c r="C58" s="12"/>
      <c r="D58" s="12"/>
      <c r="E58" s="12"/>
      <c r="F58" s="12"/>
      <c r="G58" s="12"/>
      <c r="H58" s="10"/>
      <c r="I58" s="15">
        <f>I49+I53+I55+I57</f>
        <v>139.5</v>
      </c>
    </row>
  </sheetData>
  <mergeCells count="2">
    <mergeCell ref="E6:H6"/>
    <mergeCell ref="E38:H38"/>
  </mergeCells>
  <pageMargins left="0.7" right="0.7" top="0.75" bottom="0.4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UNY</cp:lastModifiedBy>
  <cp:lastPrinted>2012-10-25T07:33:00Z</cp:lastPrinted>
  <dcterms:created xsi:type="dcterms:W3CDTF">2012-10-22T16:31:08Z</dcterms:created>
  <dcterms:modified xsi:type="dcterms:W3CDTF">2012-10-25T07:34:01Z</dcterms:modified>
</cp:coreProperties>
</file>